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Лист1!$A$1:$L$63</definedName>
  </definedNames>
  <calcPr calcId="125725"/>
</workbook>
</file>

<file path=xl/calcChain.xml><?xml version="1.0" encoding="utf-8"?>
<calcChain xmlns="http://schemas.openxmlformats.org/spreadsheetml/2006/main">
  <c r="L17" i="1"/>
  <c r="L62"/>
  <c r="L22" l="1"/>
  <c r="L43" l="1"/>
  <c r="L37"/>
  <c r="L30" l="1"/>
  <c r="L59"/>
  <c r="L32"/>
  <c r="L19" l="1"/>
  <c r="L15" l="1"/>
</calcChain>
</file>

<file path=xl/sharedStrings.xml><?xml version="1.0" encoding="utf-8"?>
<sst xmlns="http://schemas.openxmlformats.org/spreadsheetml/2006/main" count="61" uniqueCount="59">
  <si>
    <t>района "Хилокский район"</t>
  </si>
  <si>
    <t>№ п/п</t>
  </si>
  <si>
    <t>Наименование доходов</t>
  </si>
  <si>
    <t>БЕЗВОЗМЕЗДНЫЕ ПОСТУПЛЕНИЯ - всего</t>
  </si>
  <si>
    <t>В том числе:</t>
  </si>
  <si>
    <t>БЕЗВОЗМЕЗДНЫЕ ПОСТУПЛЕНИЯ ОТ ДРУГИХ 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</si>
  <si>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</si>
  <si>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Дотация на выравнивание бюджетной обеспеченности  муниципальных районов</t>
  </si>
  <si>
    <t>Субсидии от других бюджетов бюджетной системы Российской Федерации</t>
  </si>
  <si>
    <t xml:space="preserve">Субсидия на реализацию Закона Забайкальского края  от 29.04.2009  № 168-ЗЗК «Об образовании» в части увеличения тарифной ставки на 25 процентов  в поселках городского типа (рабочих поселках) (кроме педагогических работников муниципальных  образовательных учреждений) </t>
  </si>
  <si>
    <t>Субвенция от других бюджетов бюджетной системы Российской Федерации</t>
  </si>
  <si>
    <t>Субвенция на осуществление полномочий по первичному воинскому учету на территориях где отсутствуют военные комиссариаты</t>
  </si>
  <si>
    <t xml:space="preserve">  - субвенция на исполнение государственного полномочия по выплате ежемесячного денежного вознаграждения за классное руководство</t>
  </si>
  <si>
    <t>Субвенции  на выполнение передаваемых полномочий – всего, в том числе:</t>
  </si>
  <si>
    <t>Иные межбюджетные трансферты</t>
  </si>
  <si>
    <t xml:space="preserve">  - на исполнение органами местного самоуправления  государственного полномочия по предоставлению компенсации части родительской платы  за содержание ребенка в государственных и муниципальных образовательных учреждениях</t>
  </si>
  <si>
    <t xml:space="preserve">  - на исполнение органами местного  самоуправления  государственного полномочия по расчету и предоставлению дотаций поселениям на выравнивание бюджетной обеспеченности</t>
  </si>
  <si>
    <t xml:space="preserve">  - на осуществление органами местного  самоуправления  государственного полномочия по расчету и предоставлению дотаций поселениям </t>
  </si>
  <si>
    <t xml:space="preserve">  -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</t>
  </si>
  <si>
    <t xml:space="preserve">  - на 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</si>
  <si>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  - на  осуществление  государственного полномочия по установлению нормативов формирования расходов на содержание органов местного самоуправления поселений</t>
  </si>
  <si>
    <t xml:space="preserve">  - на  осуществление государственных полномочий по сбору информации от поселений, находящихся в муниципальном районе, необходимой для ведения регистра муниципальных нормативных правовых актов</t>
  </si>
  <si>
    <t>Субвенция на ежемесячное денежное вознаграждение за классное руководство – всего, в том числе:</t>
  </si>
  <si>
    <t xml:space="preserve">  - на реализацию государственных полномочий в  сфере государственного  управления в области охраны труда</t>
  </si>
  <si>
    <t xml:space="preserve">  - на осуществление государственного полномочия по созданию административных комиссий </t>
  </si>
  <si>
    <t>Субвенция на содержание ребенка в семье опекуна и приемной семье, а также вознаграждение, причитающееся приемному родителю 
- всего, в том числе:</t>
  </si>
  <si>
    <t xml:space="preserve">   - на обеспечение государственных  гарантий прав граждан на получение общедоступного и бесплатного дошкольного образования в общеобразовательных учреждениях в соответствии с Законом Забайкальского края от 11 июля 2013 года № 858-ЗЗК «Об образовании»</t>
  </si>
  <si>
    <t xml:space="preserve">   - на обеспечение государственных  гарантий прав граждан на получение общедоступного и бесплатного общего образования в общеобразовательных учреждениях в соответствии с Законом Забайкальского края от 11 июля 2013 года № 858-ЗЗК «Об образовании»</t>
  </si>
  <si>
    <t>Сумма (тыс.рублей)</t>
  </si>
  <si>
    <t>Иные  межбюджетные трансферты бюджету муниципального района  на комплектование книжных фондов библиотек муниципальных образований</t>
  </si>
  <si>
    <t xml:space="preserve">  - на назначения и выплату вознаграждения опекунам (попечителям)</t>
  </si>
  <si>
    <t xml:space="preserve">    - субвенция на осуществление государственного полномочия по выплате ежемесячного денежного вознаграждения за классное руководство </t>
  </si>
  <si>
    <t xml:space="preserve">  - содержание ребенка в семье опекуна и приемной семье </t>
  </si>
  <si>
    <t xml:space="preserve">  - на содержание ребенка в приемной семье </t>
  </si>
  <si>
    <t xml:space="preserve">  - вознаграждение, причитающееся приемному родителю</t>
  </si>
  <si>
    <t>Иные межбюджетные трансферты бюджету муниципального района из бюджетов городских поселений на осуществление части полномочий по решению вопросов местного значения в соответствии с заключенными соглашениями</t>
  </si>
  <si>
    <t>Формы межбюджетных трансфертов, получаемых из других бюджетов</t>
  </si>
  <si>
    <t xml:space="preserve">  - на администрирование государственного полномочия по  обеспечению  бесплатным питанием детей из малоимущих семей, обучающихся в государственных и муниципальных общеобразовательных   учреждениях
</t>
  </si>
  <si>
    <t xml:space="preserve">  - на обеспечение бесплатным питанием детей из малоимущих семей, обучающихся в государственных и муниципальных общеобразовательных   учреждениях
</t>
  </si>
  <si>
    <t xml:space="preserve">  - на ежемесячные денежные выплаты лицам из числа детей-сирот и детей, оставшихся без попечения родителей, достигшим 18 лет, но продолжающим обучение по очной форме обучения в общеобразовательном учреждении</t>
  </si>
  <si>
    <t>Приложение № 11</t>
  </si>
  <si>
    <t xml:space="preserve">"Хилокский район" на 2018 год </t>
  </si>
  <si>
    <t>и плановый период 2019 и 2020 годов</t>
  </si>
  <si>
    <t>бюджетной системы, в 2018 году</t>
  </si>
  <si>
    <t xml:space="preserve">  - на  осуществление  органами местного самоуправления государственного полномочия по предоставлению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</si>
  <si>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Субвенция на осуществление полномочий по организации проведения капитального ремонта жилых помещений, принадлежащих на праве собственности детям - сиротам и детям, оставшимся без попечения родителей, а также лицам из числа детей - сирот и детей, оставшихся без попечения родителей</t>
  </si>
  <si>
    <t xml:space="preserve">  - на администрирование отдельных государственного полномочия по  по организации проведения капитального ремонта жилых помещений, принадлежащих на праве собственности детям - сиротам и детям, оставшимся без попечения родителей, а также лицам из числа детей - сирот и детей, оставшихся без попечения родителей
</t>
  </si>
  <si>
    <t>Субвенция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</si>
  <si>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к решению Совета муниципального</t>
  </si>
  <si>
    <t>"О внесении изменений в бюджет муниципального района</t>
  </si>
  <si>
    <t>Субсидия на капитальные вложения в объекты капитального строительства муниципальной собственности и в объекты недвижимого имущества, приобретаемые в муниципальную собственность</t>
  </si>
  <si>
    <t>Субсидия на оплату труда отдельных категорий работников муниципальных дошкольных организаций, непосредственно не связанных с реализацией образовательных программ</t>
  </si>
  <si>
    <t>Субсидия на оплату труда отдельных категорий работников муниципальных общеобразовательных организаций, непосредственно не связанных с реализацией образовательных программ</t>
  </si>
  <si>
    <t>Субсидии на выравнивание обеспеченности муниципальных районов (городских округов) на реализацию отдельных расходных обязательств</t>
  </si>
  <si>
    <t>Субсидия на реализацию мероприятий проекта "Забайкалье - территория будущего"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</si>
  <si>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</si>
  <si>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</si>
  <si>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</si>
  <si>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 29.03.2018г № 7.73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</si>
</sst>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6" fillId="0" borderId="2">
      <alignment horizontal="center" vertical="center" wrapText="1"/>
    </xf>
  </cellStyleXfs>
  <cellXfs count="45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49" fontId="4" fillId="0" borderId="3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2">
    <cellStyle name="xl2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workbookViewId="0">
      <selection activeCell="A7" sqref="A7:L7"/>
    </sheetView>
  </sheetViews>
  <sheetFormatPr defaultColWidth="9.140625" defaultRowHeight="15"/>
  <cols>
    <col min="1" max="1" width="5.42578125" style="6" customWidth="1"/>
    <col min="2" max="10" width="9.140625" style="1"/>
    <col min="11" max="11" width="11.5703125" style="1" customWidth="1"/>
    <col min="12" max="12" width="15.85546875" style="1" customWidth="1"/>
    <col min="13" max="16384" width="9.140625" style="1"/>
  </cols>
  <sheetData>
    <row r="1" spans="1:13" ht="15.75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5.75">
      <c r="A2" s="36" t="s">
        <v>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15.7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 ht="15.75">
      <c r="A4" s="36" t="s">
        <v>49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3" ht="15.75">
      <c r="A5" s="36" t="s">
        <v>41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3" ht="15.75">
      <c r="A6" s="36" t="s">
        <v>42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3" ht="15.75">
      <c r="A7" s="36" t="s">
        <v>58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>
      <c r="A10" s="37" t="s">
        <v>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3" ht="15.75">
      <c r="A11" s="37" t="s">
        <v>43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 ht="30" customHeight="1">
      <c r="A13" s="10" t="s">
        <v>1</v>
      </c>
      <c r="B13" s="33" t="s">
        <v>2</v>
      </c>
      <c r="C13" s="33"/>
      <c r="D13" s="33"/>
      <c r="E13" s="33"/>
      <c r="F13" s="33"/>
      <c r="G13" s="33"/>
      <c r="H13" s="33"/>
      <c r="I13" s="33"/>
      <c r="J13" s="33"/>
      <c r="K13" s="33"/>
      <c r="L13" s="10" t="s">
        <v>28</v>
      </c>
    </row>
    <row r="14" spans="1:13" ht="15.75">
      <c r="A14" s="12">
        <v>1</v>
      </c>
      <c r="B14" s="39">
        <v>2</v>
      </c>
      <c r="C14" s="39"/>
      <c r="D14" s="39"/>
      <c r="E14" s="39"/>
      <c r="F14" s="39"/>
      <c r="G14" s="39"/>
      <c r="H14" s="39"/>
      <c r="I14" s="39"/>
      <c r="J14" s="39"/>
      <c r="K14" s="39"/>
      <c r="L14" s="12">
        <v>3</v>
      </c>
      <c r="M14" s="6"/>
    </row>
    <row r="15" spans="1:13" ht="15.75">
      <c r="A15" s="13"/>
      <c r="B15" s="34" t="s">
        <v>3</v>
      </c>
      <c r="C15" s="34"/>
      <c r="D15" s="34"/>
      <c r="E15" s="34"/>
      <c r="F15" s="34"/>
      <c r="G15" s="34"/>
      <c r="H15" s="34"/>
      <c r="I15" s="34"/>
      <c r="J15" s="34"/>
      <c r="K15" s="34"/>
      <c r="L15" s="7">
        <f>L17</f>
        <v>367450.81000000011</v>
      </c>
    </row>
    <row r="16" spans="1:13" ht="15.75">
      <c r="A16" s="13"/>
      <c r="B16" s="28" t="s">
        <v>4</v>
      </c>
      <c r="C16" s="28"/>
      <c r="D16" s="28"/>
      <c r="E16" s="28"/>
      <c r="F16" s="28"/>
      <c r="G16" s="28"/>
      <c r="H16" s="28"/>
      <c r="I16" s="28"/>
      <c r="J16" s="28"/>
      <c r="K16" s="28"/>
      <c r="L16" s="8"/>
    </row>
    <row r="17" spans="1:12" ht="30.75" customHeight="1">
      <c r="A17" s="13"/>
      <c r="B17" s="41" t="s">
        <v>5</v>
      </c>
      <c r="C17" s="41"/>
      <c r="D17" s="41"/>
      <c r="E17" s="41"/>
      <c r="F17" s="41"/>
      <c r="G17" s="41"/>
      <c r="H17" s="41"/>
      <c r="I17" s="41"/>
      <c r="J17" s="41"/>
      <c r="K17" s="41"/>
      <c r="L17" s="7">
        <f>L19+L22+L30+L59+L62</f>
        <v>367450.81000000011</v>
      </c>
    </row>
    <row r="18" spans="1:12" ht="15.75">
      <c r="A18" s="13"/>
      <c r="B18" s="28" t="s">
        <v>4</v>
      </c>
      <c r="C18" s="28"/>
      <c r="D18" s="28"/>
      <c r="E18" s="28"/>
      <c r="F18" s="28"/>
      <c r="G18" s="28"/>
      <c r="H18" s="28"/>
      <c r="I18" s="28"/>
      <c r="J18" s="28"/>
      <c r="K18" s="28"/>
      <c r="L18" s="8"/>
    </row>
    <row r="19" spans="1:12" ht="15.75">
      <c r="A19" s="11">
        <v>1</v>
      </c>
      <c r="B19" s="34" t="s">
        <v>6</v>
      </c>
      <c r="C19" s="28"/>
      <c r="D19" s="28"/>
      <c r="E19" s="28"/>
      <c r="F19" s="28"/>
      <c r="G19" s="28"/>
      <c r="H19" s="28"/>
      <c r="I19" s="28"/>
      <c r="J19" s="28"/>
      <c r="K19" s="28"/>
      <c r="L19" s="7">
        <f>L21</f>
        <v>85402</v>
      </c>
    </row>
    <row r="20" spans="1:12" ht="15.75">
      <c r="A20" s="9"/>
      <c r="B20" s="28" t="s">
        <v>4</v>
      </c>
      <c r="C20" s="28"/>
      <c r="D20" s="28"/>
      <c r="E20" s="28"/>
      <c r="F20" s="28"/>
      <c r="G20" s="28"/>
      <c r="H20" s="28"/>
      <c r="I20" s="28"/>
      <c r="J20" s="28"/>
      <c r="K20" s="28"/>
      <c r="L20" s="8"/>
    </row>
    <row r="21" spans="1:12" ht="15.75">
      <c r="A21" s="9">
        <v>1</v>
      </c>
      <c r="B21" s="28" t="s">
        <v>7</v>
      </c>
      <c r="C21" s="28"/>
      <c r="D21" s="28"/>
      <c r="E21" s="28"/>
      <c r="F21" s="28"/>
      <c r="G21" s="28"/>
      <c r="H21" s="28"/>
      <c r="I21" s="28"/>
      <c r="J21" s="28"/>
      <c r="K21" s="28"/>
      <c r="L21" s="8">
        <v>85402</v>
      </c>
    </row>
    <row r="22" spans="1:12" ht="15.75">
      <c r="A22" s="11">
        <v>2</v>
      </c>
      <c r="B22" s="34" t="s">
        <v>8</v>
      </c>
      <c r="C22" s="34"/>
      <c r="D22" s="34"/>
      <c r="E22" s="34"/>
      <c r="F22" s="34"/>
      <c r="G22" s="34"/>
      <c r="H22" s="34"/>
      <c r="I22" s="34"/>
      <c r="J22" s="34"/>
      <c r="K22" s="34"/>
      <c r="L22" s="7">
        <f>L23+L24+L25+L26+L27+L28+L29</f>
        <v>38699.1</v>
      </c>
    </row>
    <row r="23" spans="1:12" ht="53.1" customHeight="1">
      <c r="A23" s="9">
        <v>1</v>
      </c>
      <c r="B23" s="29" t="s">
        <v>9</v>
      </c>
      <c r="C23" s="29"/>
      <c r="D23" s="29"/>
      <c r="E23" s="29"/>
      <c r="F23" s="29"/>
      <c r="G23" s="29"/>
      <c r="H23" s="29"/>
      <c r="I23" s="29"/>
      <c r="J23" s="29"/>
      <c r="K23" s="29"/>
      <c r="L23" s="8">
        <v>135.80000000000001</v>
      </c>
    </row>
    <row r="24" spans="1:12" ht="53.1" customHeight="1">
      <c r="A24" s="9">
        <v>2</v>
      </c>
      <c r="B24" s="29" t="s">
        <v>50</v>
      </c>
      <c r="C24" s="29"/>
      <c r="D24" s="29"/>
      <c r="E24" s="29"/>
      <c r="F24" s="29"/>
      <c r="G24" s="29"/>
      <c r="H24" s="29"/>
      <c r="I24" s="29"/>
      <c r="J24" s="29"/>
      <c r="K24" s="29"/>
      <c r="L24" s="8">
        <v>1665</v>
      </c>
    </row>
    <row r="25" spans="1:12" ht="35.1" customHeight="1">
      <c r="A25" s="9">
        <v>3</v>
      </c>
      <c r="B25" s="29" t="s">
        <v>51</v>
      </c>
      <c r="C25" s="29"/>
      <c r="D25" s="29"/>
      <c r="E25" s="29"/>
      <c r="F25" s="29"/>
      <c r="G25" s="29"/>
      <c r="H25" s="29"/>
      <c r="I25" s="29"/>
      <c r="J25" s="29"/>
      <c r="K25" s="29"/>
      <c r="L25" s="8">
        <v>634.29999999999995</v>
      </c>
    </row>
    <row r="26" spans="1:12" ht="36.6" customHeight="1">
      <c r="A26" s="9">
        <v>4</v>
      </c>
      <c r="B26" s="29" t="s">
        <v>52</v>
      </c>
      <c r="C26" s="29"/>
      <c r="D26" s="29"/>
      <c r="E26" s="29"/>
      <c r="F26" s="29"/>
      <c r="G26" s="29"/>
      <c r="H26" s="29"/>
      <c r="I26" s="29"/>
      <c r="J26" s="29"/>
      <c r="K26" s="29"/>
      <c r="L26" s="8">
        <v>1854</v>
      </c>
    </row>
    <row r="27" spans="1:12" ht="32.450000000000003" customHeight="1">
      <c r="A27" s="9">
        <v>5</v>
      </c>
      <c r="B27" s="42" t="s">
        <v>53</v>
      </c>
      <c r="C27" s="43"/>
      <c r="D27" s="43"/>
      <c r="E27" s="43"/>
      <c r="F27" s="43"/>
      <c r="G27" s="43"/>
      <c r="H27" s="43"/>
      <c r="I27" s="43"/>
      <c r="J27" s="43"/>
      <c r="K27" s="44"/>
      <c r="L27" s="8">
        <v>20817</v>
      </c>
    </row>
    <row r="28" spans="1:12" ht="15.75">
      <c r="A28" s="9">
        <v>6</v>
      </c>
      <c r="B28" s="42" t="s">
        <v>54</v>
      </c>
      <c r="C28" s="43"/>
      <c r="D28" s="43"/>
      <c r="E28" s="43"/>
      <c r="F28" s="43"/>
      <c r="G28" s="43"/>
      <c r="H28" s="43"/>
      <c r="I28" s="43"/>
      <c r="J28" s="43"/>
      <c r="K28" s="44"/>
      <c r="L28" s="8">
        <v>8360</v>
      </c>
    </row>
    <row r="29" spans="1:12" ht="32.450000000000003" customHeight="1">
      <c r="A29" s="9">
        <v>7</v>
      </c>
      <c r="B29" s="42" t="s">
        <v>55</v>
      </c>
      <c r="C29" s="43"/>
      <c r="D29" s="43"/>
      <c r="E29" s="43"/>
      <c r="F29" s="43"/>
      <c r="G29" s="43"/>
      <c r="H29" s="43"/>
      <c r="I29" s="43"/>
      <c r="J29" s="43"/>
      <c r="K29" s="44"/>
      <c r="L29" s="8">
        <v>5233</v>
      </c>
    </row>
    <row r="30" spans="1:12" ht="24.75" customHeight="1">
      <c r="A30" s="11">
        <v>3</v>
      </c>
      <c r="B30" s="30" t="s">
        <v>10</v>
      </c>
      <c r="C30" s="30"/>
      <c r="D30" s="30"/>
      <c r="E30" s="30"/>
      <c r="F30" s="30"/>
      <c r="G30" s="30"/>
      <c r="H30" s="30"/>
      <c r="I30" s="30"/>
      <c r="J30" s="30"/>
      <c r="K30" s="30"/>
      <c r="L30" s="7">
        <f>L31+L37+L43+L42+L35+L36</f>
        <v>240712.11000000004</v>
      </c>
    </row>
    <row r="31" spans="1:12" ht="30.75" customHeight="1">
      <c r="A31" s="9">
        <v>1</v>
      </c>
      <c r="B31" s="31" t="s">
        <v>11</v>
      </c>
      <c r="C31" s="31"/>
      <c r="D31" s="31"/>
      <c r="E31" s="31"/>
      <c r="F31" s="31"/>
      <c r="G31" s="31"/>
      <c r="H31" s="31"/>
      <c r="I31" s="31"/>
      <c r="J31" s="31"/>
      <c r="K31" s="31"/>
      <c r="L31" s="8">
        <v>1435.2</v>
      </c>
    </row>
    <row r="32" spans="1:12" ht="32.25" hidden="1" customHeight="1">
      <c r="A32" s="9">
        <v>2</v>
      </c>
      <c r="B32" s="31" t="s">
        <v>22</v>
      </c>
      <c r="C32" s="31"/>
      <c r="D32" s="31"/>
      <c r="E32" s="31"/>
      <c r="F32" s="31"/>
      <c r="G32" s="31"/>
      <c r="H32" s="31"/>
      <c r="I32" s="31"/>
      <c r="J32" s="31"/>
      <c r="K32" s="31"/>
      <c r="L32" s="8">
        <f>L34+L33</f>
        <v>5794.5</v>
      </c>
    </row>
    <row r="33" spans="1:12" ht="28.5" hidden="1" customHeight="1">
      <c r="A33" s="9"/>
      <c r="B33" s="31" t="s">
        <v>12</v>
      </c>
      <c r="C33" s="31"/>
      <c r="D33" s="31"/>
      <c r="E33" s="31"/>
      <c r="F33" s="31"/>
      <c r="G33" s="31"/>
      <c r="H33" s="31"/>
      <c r="I33" s="31"/>
      <c r="J33" s="31"/>
      <c r="K33" s="31"/>
      <c r="L33" s="8">
        <v>5781.8</v>
      </c>
    </row>
    <row r="34" spans="1:12" ht="29.25" hidden="1" customHeight="1">
      <c r="A34" s="9"/>
      <c r="B34" s="31" t="s">
        <v>31</v>
      </c>
      <c r="C34" s="31"/>
      <c r="D34" s="31"/>
      <c r="E34" s="31"/>
      <c r="F34" s="31"/>
      <c r="G34" s="31"/>
      <c r="H34" s="31"/>
      <c r="I34" s="31"/>
      <c r="J34" s="31"/>
      <c r="K34" s="31"/>
      <c r="L34" s="8">
        <v>12.7</v>
      </c>
    </row>
    <row r="35" spans="1:12" ht="58.5" customHeight="1">
      <c r="A35" s="9">
        <v>2</v>
      </c>
      <c r="B35" s="31" t="s">
        <v>45</v>
      </c>
      <c r="C35" s="31"/>
      <c r="D35" s="31"/>
      <c r="E35" s="31"/>
      <c r="F35" s="31"/>
      <c r="G35" s="31"/>
      <c r="H35" s="31"/>
      <c r="I35" s="31"/>
      <c r="J35" s="31"/>
      <c r="K35" s="31"/>
      <c r="L35" s="8">
        <v>127.1</v>
      </c>
    </row>
    <row r="36" spans="1:12" ht="64.5" customHeight="1">
      <c r="A36" s="9"/>
      <c r="B36" s="26" t="s">
        <v>46</v>
      </c>
      <c r="C36" s="26"/>
      <c r="D36" s="26"/>
      <c r="E36" s="26"/>
      <c r="F36" s="26"/>
      <c r="G36" s="26"/>
      <c r="H36" s="26"/>
      <c r="I36" s="26"/>
      <c r="J36" s="26"/>
      <c r="K36" s="26"/>
      <c r="L36" s="8">
        <v>0.5</v>
      </c>
    </row>
    <row r="37" spans="1:12" ht="49.5" customHeight="1">
      <c r="A37" s="9">
        <v>3</v>
      </c>
      <c r="B37" s="40" t="s">
        <v>25</v>
      </c>
      <c r="C37" s="40"/>
      <c r="D37" s="40"/>
      <c r="E37" s="40"/>
      <c r="F37" s="40"/>
      <c r="G37" s="40"/>
      <c r="H37" s="40"/>
      <c r="I37" s="40"/>
      <c r="J37" s="40"/>
      <c r="K37" s="40"/>
      <c r="L37" s="8">
        <f>L38+L39+L40+L41</f>
        <v>17078.599999999999</v>
      </c>
    </row>
    <row r="38" spans="1:12" ht="18.75" customHeight="1">
      <c r="A38" s="9"/>
      <c r="B38" s="31" t="s">
        <v>32</v>
      </c>
      <c r="C38" s="31"/>
      <c r="D38" s="31"/>
      <c r="E38" s="31"/>
      <c r="F38" s="31"/>
      <c r="G38" s="31"/>
      <c r="H38" s="31"/>
      <c r="I38" s="31"/>
      <c r="J38" s="31"/>
      <c r="K38" s="31"/>
      <c r="L38" s="8">
        <v>11360.6</v>
      </c>
    </row>
    <row r="39" spans="1:12" ht="18.75" customHeight="1">
      <c r="A39" s="9"/>
      <c r="B39" s="28" t="s">
        <v>33</v>
      </c>
      <c r="C39" s="28"/>
      <c r="D39" s="28"/>
      <c r="E39" s="28"/>
      <c r="F39" s="28"/>
      <c r="G39" s="28"/>
      <c r="H39" s="28"/>
      <c r="I39" s="28"/>
      <c r="J39" s="28"/>
      <c r="K39" s="28"/>
      <c r="L39" s="8">
        <v>3479.9</v>
      </c>
    </row>
    <row r="40" spans="1:12" ht="20.25" customHeight="1">
      <c r="A40" s="9"/>
      <c r="B40" s="28" t="s">
        <v>34</v>
      </c>
      <c r="C40" s="28"/>
      <c r="D40" s="28"/>
      <c r="E40" s="28"/>
      <c r="F40" s="28"/>
      <c r="G40" s="28"/>
      <c r="H40" s="28"/>
      <c r="I40" s="28"/>
      <c r="J40" s="28"/>
      <c r="K40" s="28"/>
      <c r="L40" s="8">
        <v>2160.8000000000002</v>
      </c>
    </row>
    <row r="41" spans="1:12" ht="48" customHeight="1">
      <c r="A41" s="9"/>
      <c r="B41" s="31" t="s">
        <v>39</v>
      </c>
      <c r="C41" s="31"/>
      <c r="D41" s="31"/>
      <c r="E41" s="31"/>
      <c r="F41" s="31"/>
      <c r="G41" s="31"/>
      <c r="H41" s="31"/>
      <c r="I41" s="31"/>
      <c r="J41" s="31"/>
      <c r="K41" s="31"/>
      <c r="L41" s="8">
        <v>77.3</v>
      </c>
    </row>
    <row r="42" spans="1:12" ht="30.75" customHeight="1">
      <c r="A42" s="9">
        <v>4</v>
      </c>
      <c r="B42" s="31" t="s">
        <v>47</v>
      </c>
      <c r="C42" s="31"/>
      <c r="D42" s="31"/>
      <c r="E42" s="31"/>
      <c r="F42" s="31"/>
      <c r="G42" s="31"/>
      <c r="H42" s="31"/>
      <c r="I42" s="31"/>
      <c r="J42" s="31"/>
      <c r="K42" s="31"/>
      <c r="L42" s="8">
        <v>54.2</v>
      </c>
    </row>
    <row r="43" spans="1:12" ht="15.75">
      <c r="A43" s="9">
        <v>5</v>
      </c>
      <c r="B43" s="28" t="s">
        <v>13</v>
      </c>
      <c r="C43" s="28"/>
      <c r="D43" s="28"/>
      <c r="E43" s="28"/>
      <c r="F43" s="28"/>
      <c r="G43" s="28"/>
      <c r="H43" s="28"/>
      <c r="I43" s="28"/>
      <c r="J43" s="28"/>
      <c r="K43" s="28"/>
      <c r="L43" s="8">
        <f>L44+L45+L46+L47+L48+L49+L50+L51+L52+L54+L55+L56+L57+L53</f>
        <v>222016.51000000004</v>
      </c>
    </row>
    <row r="44" spans="1:12" ht="54.75" customHeight="1">
      <c r="A44" s="13"/>
      <c r="B44" s="29" t="s">
        <v>26</v>
      </c>
      <c r="C44" s="29"/>
      <c r="D44" s="29"/>
      <c r="E44" s="29"/>
      <c r="F44" s="29"/>
      <c r="G44" s="29"/>
      <c r="H44" s="29"/>
      <c r="I44" s="29"/>
      <c r="J44" s="29"/>
      <c r="K44" s="29"/>
      <c r="L44" s="8">
        <v>50573.8</v>
      </c>
    </row>
    <row r="45" spans="1:12" ht="48" customHeight="1">
      <c r="A45" s="13"/>
      <c r="B45" s="29" t="s">
        <v>27</v>
      </c>
      <c r="C45" s="29"/>
      <c r="D45" s="29"/>
      <c r="E45" s="29"/>
      <c r="F45" s="29"/>
      <c r="G45" s="29"/>
      <c r="H45" s="29"/>
      <c r="I45" s="29"/>
      <c r="J45" s="29"/>
      <c r="K45" s="29"/>
      <c r="L45" s="8">
        <v>158309.1</v>
      </c>
    </row>
    <row r="46" spans="1:12" ht="46.5" customHeight="1">
      <c r="A46" s="13"/>
      <c r="B46" s="29" t="s">
        <v>15</v>
      </c>
      <c r="C46" s="29"/>
      <c r="D46" s="29"/>
      <c r="E46" s="29"/>
      <c r="F46" s="29"/>
      <c r="G46" s="29"/>
      <c r="H46" s="29"/>
      <c r="I46" s="29"/>
      <c r="J46" s="29"/>
      <c r="K46" s="29"/>
      <c r="L46" s="8">
        <v>730.1</v>
      </c>
    </row>
    <row r="47" spans="1:12" ht="46.5" customHeight="1">
      <c r="A47" s="13"/>
      <c r="B47" s="29" t="s">
        <v>17</v>
      </c>
      <c r="C47" s="29"/>
      <c r="D47" s="29"/>
      <c r="E47" s="29"/>
      <c r="F47" s="29"/>
      <c r="G47" s="29"/>
      <c r="H47" s="29"/>
      <c r="I47" s="29"/>
      <c r="J47" s="29"/>
      <c r="K47" s="29"/>
      <c r="L47" s="8">
        <v>209.5</v>
      </c>
    </row>
    <row r="48" spans="1:12" ht="31.5" customHeight="1">
      <c r="A48" s="13"/>
      <c r="B48" s="29" t="s">
        <v>16</v>
      </c>
      <c r="C48" s="29"/>
      <c r="D48" s="29"/>
      <c r="E48" s="29"/>
      <c r="F48" s="29"/>
      <c r="G48" s="29"/>
      <c r="H48" s="29"/>
      <c r="I48" s="29"/>
      <c r="J48" s="29"/>
      <c r="K48" s="29"/>
      <c r="L48" s="8">
        <v>4256</v>
      </c>
    </row>
    <row r="49" spans="1:12" ht="35.25" customHeight="1">
      <c r="A49" s="13"/>
      <c r="B49" s="29" t="s">
        <v>23</v>
      </c>
      <c r="C49" s="29"/>
      <c r="D49" s="29"/>
      <c r="E49" s="29"/>
      <c r="F49" s="29"/>
      <c r="G49" s="29"/>
      <c r="H49" s="29"/>
      <c r="I49" s="29"/>
      <c r="J49" s="29"/>
      <c r="K49" s="29"/>
      <c r="L49" s="8">
        <v>384.3</v>
      </c>
    </row>
    <row r="50" spans="1:12" ht="22.5" customHeight="1">
      <c r="A50" s="13"/>
      <c r="B50" s="28" t="s">
        <v>24</v>
      </c>
      <c r="C50" s="28"/>
      <c r="D50" s="28"/>
      <c r="E50" s="28"/>
      <c r="F50" s="28"/>
      <c r="G50" s="28"/>
      <c r="H50" s="28"/>
      <c r="I50" s="28"/>
      <c r="J50" s="28"/>
      <c r="K50" s="28"/>
      <c r="L50" s="8">
        <v>3.7</v>
      </c>
    </row>
    <row r="51" spans="1:12" ht="30.75" customHeight="1">
      <c r="A51" s="13"/>
      <c r="B51" s="31" t="s">
        <v>18</v>
      </c>
      <c r="C51" s="31"/>
      <c r="D51" s="31"/>
      <c r="E51" s="31"/>
      <c r="F51" s="31"/>
      <c r="G51" s="31"/>
      <c r="H51" s="31"/>
      <c r="I51" s="31"/>
      <c r="J51" s="31"/>
      <c r="K51" s="31"/>
      <c r="L51" s="8">
        <v>442.64</v>
      </c>
    </row>
    <row r="52" spans="1:12" ht="28.5" customHeight="1">
      <c r="A52" s="13"/>
      <c r="B52" s="31" t="s">
        <v>19</v>
      </c>
      <c r="C52" s="31"/>
      <c r="D52" s="31"/>
      <c r="E52" s="31"/>
      <c r="F52" s="31"/>
      <c r="G52" s="31"/>
      <c r="H52" s="31"/>
      <c r="I52" s="31"/>
      <c r="J52" s="31"/>
      <c r="K52" s="31"/>
      <c r="L52" s="8">
        <v>2726.1</v>
      </c>
    </row>
    <row r="53" spans="1:12" ht="63.75" customHeight="1">
      <c r="A53" s="13"/>
      <c r="B53" s="31" t="s">
        <v>44</v>
      </c>
      <c r="C53" s="31"/>
      <c r="D53" s="31"/>
      <c r="E53" s="31"/>
      <c r="F53" s="31"/>
      <c r="G53" s="31"/>
      <c r="H53" s="31"/>
      <c r="I53" s="31"/>
      <c r="J53" s="31"/>
      <c r="K53" s="31"/>
      <c r="L53" s="8">
        <v>14.6</v>
      </c>
    </row>
    <row r="54" spans="1:12" ht="29.25" customHeight="1">
      <c r="A54" s="14"/>
      <c r="B54" s="31" t="s">
        <v>20</v>
      </c>
      <c r="C54" s="31"/>
      <c r="D54" s="31"/>
      <c r="E54" s="31"/>
      <c r="F54" s="31"/>
      <c r="G54" s="31"/>
      <c r="H54" s="31"/>
      <c r="I54" s="31"/>
      <c r="J54" s="31"/>
      <c r="K54" s="31"/>
      <c r="L54" s="8">
        <v>0.5</v>
      </c>
    </row>
    <row r="55" spans="1:12" ht="35.25" customHeight="1">
      <c r="A55" s="14"/>
      <c r="B55" s="26" t="s">
        <v>38</v>
      </c>
      <c r="C55" s="26"/>
      <c r="D55" s="26"/>
      <c r="E55" s="26"/>
      <c r="F55" s="26"/>
      <c r="G55" s="26"/>
      <c r="H55" s="26"/>
      <c r="I55" s="26"/>
      <c r="J55" s="26"/>
      <c r="K55" s="26"/>
      <c r="L55" s="8">
        <v>4252</v>
      </c>
    </row>
    <row r="56" spans="1:12" ht="54" customHeight="1">
      <c r="A56" s="14"/>
      <c r="B56" s="26" t="s">
        <v>37</v>
      </c>
      <c r="C56" s="26"/>
      <c r="D56" s="26"/>
      <c r="E56" s="26"/>
      <c r="F56" s="26"/>
      <c r="G56" s="26"/>
      <c r="H56" s="26"/>
      <c r="I56" s="26"/>
      <c r="J56" s="26"/>
      <c r="K56" s="26"/>
      <c r="L56" s="8">
        <v>80.900000000000006</v>
      </c>
    </row>
    <row r="57" spans="1:12" ht="48" customHeight="1">
      <c r="A57" s="14"/>
      <c r="B57" s="31" t="s">
        <v>21</v>
      </c>
      <c r="C57" s="32"/>
      <c r="D57" s="32"/>
      <c r="E57" s="32"/>
      <c r="F57" s="32"/>
      <c r="G57" s="32"/>
      <c r="H57" s="32"/>
      <c r="I57" s="32"/>
      <c r="J57" s="32"/>
      <c r="K57" s="32"/>
      <c r="L57" s="8">
        <v>33.270000000000003</v>
      </c>
    </row>
    <row r="58" spans="1:12" ht="15.75" hidden="1" customHeight="1">
      <c r="A58" s="14"/>
      <c r="B58" s="28" t="s">
        <v>30</v>
      </c>
      <c r="C58" s="28"/>
      <c r="D58" s="28"/>
      <c r="E58" s="28"/>
      <c r="F58" s="28"/>
      <c r="G58" s="28"/>
      <c r="H58" s="28"/>
      <c r="I58" s="28"/>
      <c r="J58" s="28"/>
      <c r="K58" s="28"/>
      <c r="L58" s="8">
        <v>215</v>
      </c>
    </row>
    <row r="59" spans="1:12" ht="25.5" customHeight="1">
      <c r="A59" s="11">
        <v>4</v>
      </c>
      <c r="B59" s="30" t="s">
        <v>14</v>
      </c>
      <c r="C59" s="30"/>
      <c r="D59" s="30"/>
      <c r="E59" s="30"/>
      <c r="F59" s="30"/>
      <c r="G59" s="30"/>
      <c r="H59" s="30"/>
      <c r="I59" s="30"/>
      <c r="J59" s="30"/>
      <c r="K59" s="30"/>
      <c r="L59" s="7">
        <f>L60+L61</f>
        <v>2669.7</v>
      </c>
    </row>
    <row r="60" spans="1:12" ht="36" hidden="1" customHeight="1">
      <c r="A60" s="14"/>
      <c r="B60" s="29" t="s">
        <v>29</v>
      </c>
      <c r="C60" s="29"/>
      <c r="D60" s="29"/>
      <c r="E60" s="29"/>
      <c r="F60" s="29"/>
      <c r="G60" s="29"/>
      <c r="H60" s="29"/>
      <c r="I60" s="29"/>
      <c r="J60" s="29"/>
      <c r="K60" s="29"/>
      <c r="L60" s="8"/>
    </row>
    <row r="61" spans="1:12" ht="45" customHeight="1">
      <c r="A61" s="15"/>
      <c r="B61" s="27" t="s">
        <v>35</v>
      </c>
      <c r="C61" s="27"/>
      <c r="D61" s="27"/>
      <c r="E61" s="27"/>
      <c r="F61" s="27"/>
      <c r="G61" s="27"/>
      <c r="H61" s="27"/>
      <c r="I61" s="27"/>
      <c r="J61" s="27"/>
      <c r="K61" s="27"/>
      <c r="L61" s="8">
        <v>2669.7</v>
      </c>
    </row>
    <row r="62" spans="1:12" ht="26.45" customHeight="1">
      <c r="A62" s="17">
        <v>5</v>
      </c>
      <c r="B62" s="20" t="s">
        <v>56</v>
      </c>
      <c r="C62" s="21"/>
      <c r="D62" s="21"/>
      <c r="E62" s="21"/>
      <c r="F62" s="21"/>
      <c r="G62" s="21"/>
      <c r="H62" s="21"/>
      <c r="I62" s="21"/>
      <c r="J62" s="21"/>
      <c r="K62" s="22"/>
      <c r="L62" s="18">
        <f>L63</f>
        <v>-32.1</v>
      </c>
    </row>
    <row r="63" spans="1:12" ht="30" customHeight="1">
      <c r="A63" s="15"/>
      <c r="B63" s="23" t="s">
        <v>57</v>
      </c>
      <c r="C63" s="24"/>
      <c r="D63" s="24"/>
      <c r="E63" s="24"/>
      <c r="F63" s="24"/>
      <c r="G63" s="24"/>
      <c r="H63" s="24"/>
      <c r="I63" s="24"/>
      <c r="J63" s="24"/>
      <c r="K63" s="25"/>
      <c r="L63" s="19">
        <v>-32.1</v>
      </c>
    </row>
    <row r="64" spans="1:12">
      <c r="A64" s="1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>
      <c r="A65" s="1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>
      <c r="A66" s="16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>
      <c r="A67" s="16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>
      <c r="A68" s="16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>
      <c r="A69" s="1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</sheetData>
  <mergeCells count="60">
    <mergeCell ref="B29:K29"/>
    <mergeCell ref="B24:K24"/>
    <mergeCell ref="B26:K26"/>
    <mergeCell ref="B25:K25"/>
    <mergeCell ref="B27:K27"/>
    <mergeCell ref="B28:K28"/>
    <mergeCell ref="B16:K16"/>
    <mergeCell ref="B35:K35"/>
    <mergeCell ref="B37:K37"/>
    <mergeCell ref="B38:K38"/>
    <mergeCell ref="B17:K17"/>
    <mergeCell ref="B18:K18"/>
    <mergeCell ref="B19:K19"/>
    <mergeCell ref="B20:K20"/>
    <mergeCell ref="B21:K21"/>
    <mergeCell ref="B22:K22"/>
    <mergeCell ref="B23:K23"/>
    <mergeCell ref="B30:K30"/>
    <mergeCell ref="B31:K31"/>
    <mergeCell ref="B32:K32"/>
    <mergeCell ref="B34:K34"/>
    <mergeCell ref="B33:K33"/>
    <mergeCell ref="B13:K13"/>
    <mergeCell ref="B15:K15"/>
    <mergeCell ref="A1:L1"/>
    <mergeCell ref="A2:L2"/>
    <mergeCell ref="A3:L3"/>
    <mergeCell ref="A4:L4"/>
    <mergeCell ref="A5:L5"/>
    <mergeCell ref="A7:L7"/>
    <mergeCell ref="A10:L10"/>
    <mergeCell ref="A11:L11"/>
    <mergeCell ref="B14:K14"/>
    <mergeCell ref="A6:L6"/>
    <mergeCell ref="B46:K46"/>
    <mergeCell ref="B48:K48"/>
    <mergeCell ref="B39:K39"/>
    <mergeCell ref="B40:K40"/>
    <mergeCell ref="B47:K47"/>
    <mergeCell ref="B43:K43"/>
    <mergeCell ref="B44:K44"/>
    <mergeCell ref="B45:K45"/>
    <mergeCell ref="B41:K41"/>
    <mergeCell ref="B42:K42"/>
    <mergeCell ref="B62:K62"/>
    <mergeCell ref="B63:K63"/>
    <mergeCell ref="B36:K36"/>
    <mergeCell ref="B61:K61"/>
    <mergeCell ref="B58:K58"/>
    <mergeCell ref="B60:K60"/>
    <mergeCell ref="B49:K49"/>
    <mergeCell ref="B50:K50"/>
    <mergeCell ref="B59:K59"/>
    <mergeCell ref="B52:K52"/>
    <mergeCell ref="B54:K54"/>
    <mergeCell ref="B55:K55"/>
    <mergeCell ref="B56:K56"/>
    <mergeCell ref="B57:K57"/>
    <mergeCell ref="B51:K51"/>
    <mergeCell ref="B53:K53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2018-04-02T06:16:38Z</dcterms:modified>
</cp:coreProperties>
</file>